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70\70 00519 25 01\Portal FDE e Compras\"/>
    </mc:Choice>
  </mc:AlternateContent>
  <xr:revisionPtr revIDLastSave="0" documentId="13_ncr:1_{79B3B15C-1C1F-46CB-A53B-36F62ED81F2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2" i="2" l="1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3" i="2" l="1"/>
  <c r="G5" i="1"/>
  <c r="G102" i="1" s="1"/>
</calcChain>
</file>

<file path=xl/sharedStrings.xml><?xml version="1.0" encoding="utf-8"?>
<sst xmlns="http://schemas.openxmlformats.org/spreadsheetml/2006/main" count="459" uniqueCount="292">
  <si>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</si>
  <si>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</si>
  <si>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</si>
  <si>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</si>
  <si>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</si>
  <si>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</si>
  <si>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</si>
  <si>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</si>
  <si>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</si>
  <si>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- 70/00519/25/01 - SEI - FDE-SEI - 229.00014691/2025-84 - SIASG - 90291 </t>
  </si>
  <si>
    <t>DATA BASE: - OUTUBRO/2025</t>
  </si>
  <si>
    <t xml:space="preserve">EE PROFA LYDIA SCALET WALKER - FRANCISCO MORATO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</si>
  <si>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</si>
  <si>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</si>
  <si>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</si>
  <si>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</si>
  <si>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</si>
  <si>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</si>
  <si>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</si>
  <si>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</si>
  <si>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</si>
  <si>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</si>
  <si>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</si>
  <si>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</si>
  <si>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</si>
  <si>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</si>
  <si>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</si>
  <si>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</si>
  <si>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</si>
  <si>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</si>
  <si>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</si>
  <si>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</si>
  <si>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</si>
  <si>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</si>
  <si>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</si>
  <si>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</si>
  <si>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</si>
  <si>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</si>
  <si>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</si>
  <si>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</si>
  <si>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</si>
  <si>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</si>
  <si>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</si>
  <si>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</si>
  <si>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</si>
  <si>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</si>
  <si>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</si>
  <si>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</si>
  <si>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</si>
  <si>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</si>
  <si>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03.03.026</t>
  </si>
  <si>
    <t>CONCRETO DOSADO,BOMBEADO E LANCADO FCK 25 MPA</t>
  </si>
  <si>
    <t>03.03.080</t>
  </si>
  <si>
    <t>REFORÇO PARA LAJE PRÉ-FABRICADA</t>
  </si>
  <si>
    <t>M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</si>
  <si>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</si>
  <si>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</si>
  <si>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</si>
  <si>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</si>
  <si>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</si>
  <si>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</si>
  <si>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04.01.065</t>
  </si>
  <si>
    <t>ALVENARIA DE CONCRETO CELULAR BLOCOS E=15CM</t>
  </si>
  <si>
    <t>04.02.018</t>
  </si>
  <si>
    <t>ELEMENTO VAZADO DE BLOCO DE CONCRETO 19X19X39CM CLASSE C</t>
  </si>
  <si>
    <t>05.01.005</t>
  </si>
  <si>
    <t>PM-05 PORTA DE MADEIRA SARRAFEADA P/ PINT. BAT. MADEIRA L=92CM</t>
  </si>
  <si>
    <t>UN</t>
  </si>
  <si>
    <t>06.01.006</t>
  </si>
  <si>
    <t>EF-06 ESQUADRIA DE FERRO 180X150CM</t>
  </si>
  <si>
    <t>07.01.027</t>
  </si>
  <si>
    <t>EM TERCAS PARA TELHAS TRAPEZOIDAIS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</si>
  <si>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</si>
  <si>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</si>
  <si>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</si>
  <si>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</si>
  <si>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08.07.002</t>
  </si>
  <si>
    <t>TUBO ACO GALVANIZ NBR5580-CL MEDIA, DN65MM (2 1/2)- INCL CONEXOES</t>
  </si>
  <si>
    <t>08.08.028</t>
  </si>
  <si>
    <t xml:space="preserve">AH-04 ABRIGO PARA HIDRANTE COM MANGUEIRA 1 1/2  E ESGUICHO REGULAVEL </t>
  </si>
  <si>
    <t>08.08.045</t>
  </si>
  <si>
    <t>EXTINTORES MANUAIS DE CO2 COM CAPACIDADE DE 6 KG</t>
  </si>
  <si>
    <t>08.08.046</t>
  </si>
  <si>
    <t>EXTINTORES MANUAIS PO QUIMICO SECO COM CAPACIDADE DE 4 KG</t>
  </si>
  <si>
    <t>08.11.004</t>
  </si>
  <si>
    <t>TUBO DE FERRO FUNDIDO DN 100MM (4) - INCLUSIVE CONEXOES</t>
  </si>
  <si>
    <t>08.11.053</t>
  </si>
  <si>
    <t>TUBO DE PVC REFORÇADO SR JUNTA ELÁSTICA DN 100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</si>
  <si>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</si>
  <si>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</si>
  <si>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</si>
  <si>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</si>
  <si>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09.06.001</t>
  </si>
  <si>
    <t>CAIXA DE PASSAGEM ESTAMPADA COM TAMPA PLASTICA DE 4X2</t>
  </si>
  <si>
    <t>09.08.055</t>
  </si>
  <si>
    <t>BOTOEIRA PARA ACIONAMENTO DA BOMBA DE INCENDIO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</si>
  <si>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</si>
  <si>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</si>
  <si>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</si>
  <si>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</si>
  <si>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</si>
  <si>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</si>
  <si>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09.08.086</t>
  </si>
  <si>
    <t>ACIONADOR DO ALARME DE INCENDIO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</si>
  <si>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</si>
  <si>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</si>
  <si>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</si>
  <si>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</si>
  <si>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09.10.003</t>
  </si>
  <si>
    <t>CENTRO DE LUZ EM CAIXA FM ELETRODUTO DE PVC</t>
  </si>
  <si>
    <t>11.02.024</t>
  </si>
  <si>
    <t>IMPERMEABILIZACAO COM MANTA ASFALTICA PRE FABRICADA 4MM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</si>
  <si>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</si>
  <si>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</si>
  <si>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</si>
  <si>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</si>
  <si>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</si>
  <si>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</si>
  <si>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</si>
  <si>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</si>
  <si>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</si>
  <si>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</si>
  <si>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</si>
  <si>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12.02.002</t>
  </si>
  <si>
    <t>12.02.006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</si>
  <si>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</si>
  <si>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</si>
  <si>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</si>
  <si>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</si>
  <si>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</si>
  <si>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</si>
  <si>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</si>
  <si>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13.02.069</t>
  </si>
  <si>
    <t>PORCELANATO ESMALTADO</t>
  </si>
  <si>
    <t>13.05.022</t>
  </si>
  <si>
    <t>RODAPE PORCELANATO ESMALTADO 7CM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</si>
  <si>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</si>
  <si>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</si>
  <si>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</si>
  <si>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</si>
  <si>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</si>
  <si>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</si>
  <si>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15.02.005</t>
  </si>
  <si>
    <t>TINTA LATEX ECONOMICA</t>
  </si>
  <si>
    <t>15.02.019</t>
  </si>
  <si>
    <t>ESMALTE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</si>
  <si>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</si>
  <si>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</si>
  <si>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</si>
  <si>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</si>
  <si>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</si>
  <si>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</si>
  <si>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</si>
  <si>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</si>
  <si>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15.03.075</t>
  </si>
  <si>
    <t xml:space="preserve">PINTURA DUAS DEMÃOS ESMALTE FACE APARENTE DE TUBULAÇÃO Ø 2 1/2   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</si>
  <si>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</si>
  <si>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</si>
  <si>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</si>
  <si>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</si>
  <si>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</si>
  <si>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</si>
  <si>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</si>
  <si>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</si>
  <si>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</si>
  <si>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</si>
  <si>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</si>
  <si>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</si>
  <si>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</si>
  <si>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</si>
  <si>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</si>
  <si>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</si>
  <si>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16.05.042</t>
  </si>
  <si>
    <t>TC-05 TAMPA DE CONCRETO P/ CANALETA AP (35CM)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</si>
  <si>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</si>
  <si>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</si>
  <si>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</si>
  <si>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</si>
  <si>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</si>
  <si>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</si>
  <si>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</si>
  <si>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</si>
  <si>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</si>
  <si>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</si>
  <si>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</si>
  <si>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</si>
  <si>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</si>
  <si>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</si>
  <si>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</si>
  <si>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</si>
  <si>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</si>
  <si>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</si>
  <si>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</si>
  <si>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</si>
  <si>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</si>
  <si>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</si>
  <si>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</si>
  <si>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</si>
  <si>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</si>
  <si>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</si>
  <si>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</si>
  <si>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</si>
  <si>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</si>
  <si>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</si>
  <si>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</si>
  <si>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</si>
  <si>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</si>
  <si>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</si>
  <si>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01.02.001</t>
  </si>
  <si>
    <t>CORTE E ATERRO DENTRO DA OBRA COM TRANSPORTE INTERNO</t>
  </si>
  <si>
    <t>02.50.001</t>
  </si>
  <si>
    <t>DEMOLIÇÃO DE CONCRETO SIMPLES (MANUAL)</t>
  </si>
  <si>
    <t>02.50.003</t>
  </si>
  <si>
    <t>DEMOLIÇÃO DE ALVENARIA DE FUNDACÃO (MANUAL)</t>
  </si>
  <si>
    <t>03.50.001</t>
  </si>
  <si>
    <t>DEMOLIÇÃO DE CONCRETO INCLUINDO REVESTIMENTOS (MANUAL)</t>
  </si>
  <si>
    <t>04.03.028</t>
  </si>
  <si>
    <t xml:space="preserve">DIVISORIA DE  PLACA DE GESSO ACARTONADO STANDARD 15MM ESPESSURA 100/70  COM LÃ MINERAL. FORNECIDA E </t>
  </si>
  <si>
    <t>04.50.001</t>
  </si>
  <si>
    <t>DEMOLIÇÃO DE ALVENARIAS EM GERAL E ELEMENTOS VAZADOS,INCL REVESTIMENTOS</t>
  </si>
  <si>
    <t>05.01.047</t>
  </si>
  <si>
    <t>PM-71 PORTA DE MADEIRA SARRAFEADA P/ PINT. BAT. MET. L=82CM</t>
  </si>
  <si>
    <t>06.02.064</t>
  </si>
  <si>
    <t>PT-43 PORTAO DE CORRER EM GRADIL ELETROF (360X230CM)</t>
  </si>
  <si>
    <t>06.03.018</t>
  </si>
  <si>
    <t xml:space="preserve">TP-03 TELA DE PROTEÇÃO ARAME GALVANIZADO ONDULADO  - REQUADRO DE FERRO  </t>
  </si>
  <si>
    <t>06.60.001</t>
  </si>
  <si>
    <t>RETIRADA DE ESQUADRIAS METÁLICAS</t>
  </si>
  <si>
    <t>09.04.022</t>
  </si>
  <si>
    <t>QUADRO GERAL - DISJUNTOR TERMO MAGNETICO 3X400A</t>
  </si>
  <si>
    <t>09.04.025</t>
  </si>
  <si>
    <t>QUADRO GERAL - DISJUNTOR TERMO MAGNETICO 3X125A A 3X225A</t>
  </si>
  <si>
    <t>09.04.042</t>
  </si>
  <si>
    <t>QUADRO GERAL-BARRAMENTO DE 100 A</t>
  </si>
  <si>
    <t>09.04.050</t>
  </si>
  <si>
    <t>PLACA DE ACRILICO TRANSPARENTE ESP=5MM PROTECAO A CONTATO ACIDENTAL</t>
  </si>
  <si>
    <t>09.05.002</t>
  </si>
  <si>
    <t>ELETROD ACO GALV QUENTE (NBR 5624) 20 MM (3/4) - INCL CONEXOES</t>
  </si>
  <si>
    <t>09.05.003</t>
  </si>
  <si>
    <t>ELETROD ACO GALV QUENTE (NBR 5624) 25 MM (1) - INCL CONEXOES</t>
  </si>
  <si>
    <t>09.07.004</t>
  </si>
  <si>
    <t>FIO DE 2,50 MM2 750V (ISOLAÇAO NAO HALOGENADO)</t>
  </si>
  <si>
    <t>09.07.005</t>
  </si>
  <si>
    <t>FIO DE 4,00 MM2 750V (ISOLAÇAO NAO HALOGENADO)</t>
  </si>
  <si>
    <t>09.07.011</t>
  </si>
  <si>
    <t>CABO DE 10 MM2 750V (ISOLAÇAO NAO HALOGENADO)</t>
  </si>
  <si>
    <t>09.52.030</t>
  </si>
  <si>
    <t>REMOCAO DE DISJUNTOR  QUICK-LAG OU BASE P/ FUSIVEL DIAZED EM B.T</t>
  </si>
  <si>
    <t>09.52.039</t>
  </si>
  <si>
    <t>REMOCAO DE BARRAMENTO DE COBRE</t>
  </si>
  <si>
    <t>09.85.060</t>
  </si>
  <si>
    <t>CONDULETE DE 1</t>
  </si>
  <si>
    <t>09.85.064</t>
  </si>
  <si>
    <t>CONDULETE DE 3/4</t>
  </si>
  <si>
    <t>12.02.005</t>
  </si>
  <si>
    <t>EMBOCO</t>
  </si>
  <si>
    <t>12.02.007</t>
  </si>
  <si>
    <t>REBOCO</t>
  </si>
  <si>
    <t>15.02.003</t>
  </si>
  <si>
    <t>MASSA NIVELADORA PARA INTERIOR</t>
  </si>
  <si>
    <t>15.02.018</t>
  </si>
  <si>
    <t>ESMALTE A BASE DE AGUA</t>
  </si>
  <si>
    <t>15.02.061</t>
  </si>
  <si>
    <t>TINTA LATEX STANDARD EM SUPERFICIE DE GESSO</t>
  </si>
  <si>
    <t>15.03.028</t>
  </si>
  <si>
    <t>ESMALTE A BASE DE AGUA EM ESQUADRIAS DE FERRO</t>
  </si>
  <si>
    <t>15.03.032</t>
  </si>
  <si>
    <t>PRIMER P/ GALVANIZADOS (GALVIT/SIMILAR) - ESQUADRIAS</t>
  </si>
  <si>
    <t>15.03.035</t>
  </si>
  <si>
    <t>FUNDO ANTI-OXIDANTE EM ESQUADRIAS</t>
  </si>
  <si>
    <t>15.04.006</t>
  </si>
  <si>
    <t>15.80.044</t>
  </si>
  <si>
    <t>ESMALTE EM SUPERFICIE INCLUSIVE PREPARO E RETOQUE DE MASSA</t>
  </si>
  <si>
    <t>16.01.016</t>
  </si>
  <si>
    <t>FD-16 FECHAMENTO DIVISA/BL CONCRETO/REVEST CHAPISCO FINO H=235CM/BROCA</t>
  </si>
  <si>
    <t>16.02.070</t>
  </si>
  <si>
    <t>LASTRO DE CONCRETO - 5CM</t>
  </si>
  <si>
    <t>16.02.071</t>
  </si>
  <si>
    <t>16.03.006</t>
  </si>
  <si>
    <t xml:space="preserve">GRAMA SAO CARLOS EM PLACAS			  			  </t>
  </si>
  <si>
    <t>16.05.048</t>
  </si>
  <si>
    <t>TC-11 TAMPA DE CONCRETO PRE-MOLDADA PERF. P/ CANALETA L=35CM</t>
  </si>
  <si>
    <t>16.06.066</t>
  </si>
  <si>
    <t>ANDAIME - TORRE - ALUGUEL MENSAL</t>
  </si>
  <si>
    <t>16.50.010</t>
  </si>
  <si>
    <t>DEMOLICAO DE PISO DE CONCRETO SIMPLES CAPEADO</t>
  </si>
  <si>
    <t>16.80.013</t>
  </si>
  <si>
    <t>PISO DE CONCRETO DESEMPENADO C/ REQUADRO 1.80CM E=6CM</t>
  </si>
  <si>
    <t>16.80.016</t>
  </si>
  <si>
    <t>TELA Q-92 PARA PISO DE CONCRETO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</si>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</sst>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02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537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104.2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35.9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35.9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35.9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86.3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14</v>
      </c>
      <c r="D12" s="10">
        <v>106.6</v>
      </c>
      <c r="E12" s="10">
        <v>116.45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810</v>
      </c>
      <c r="E13" s="10">
        <v>15.57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33</v>
      </c>
      <c r="D14" s="10">
        <v>10</v>
      </c>
      <c r="E14" s="10">
        <v>15.99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20</v>
      </c>
      <c r="D15" s="10">
        <v>12.55</v>
      </c>
      <c r="E15" s="10">
        <v>721.03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14</v>
      </c>
      <c r="D16" s="10">
        <v>17.8</v>
      </c>
      <c r="E16" s="10">
        <v>314.06</v>
      </c>
      <c r="F16" s="21"/>
      <c r="G16" s="17">
        <f t="shared" si="0"/>
        <v>0</v>
      </c>
    </row>
    <row r="17" spans="1:7" x14ac:dyDescent="0.25">
      <c r="A17" s="7" t="s">
        <v>40</v>
      </c>
      <c r="B17" s="8" t="s">
        <v>41</v>
      </c>
      <c r="C17" s="9" t="s">
        <v>14</v>
      </c>
      <c r="D17" s="10">
        <v>59.4</v>
      </c>
      <c r="E17" s="10">
        <v>107.77</v>
      </c>
      <c r="F17" s="21"/>
      <c r="G17" s="17">
        <f t="shared" si="0"/>
        <v>0</v>
      </c>
    </row>
    <row r="18" spans="1:7" x14ac:dyDescent="0.25">
      <c r="A18" s="7" t="s">
        <v>42</v>
      </c>
      <c r="B18" s="8" t="s">
        <v>43</v>
      </c>
      <c r="C18" s="9" t="s">
        <v>14</v>
      </c>
      <c r="D18" s="10">
        <v>413</v>
      </c>
      <c r="E18" s="10">
        <v>199.7</v>
      </c>
      <c r="F18" s="21"/>
      <c r="G18" s="17">
        <f t="shared" si="0"/>
        <v>0</v>
      </c>
    </row>
    <row r="19" spans="1:7" x14ac:dyDescent="0.25">
      <c r="A19" s="7" t="s">
        <v>44</v>
      </c>
      <c r="B19" s="8" t="s">
        <v>32</v>
      </c>
      <c r="C19" s="9" t="s">
        <v>33</v>
      </c>
      <c r="D19" s="10">
        <v>2257</v>
      </c>
      <c r="E19" s="10">
        <v>15.57</v>
      </c>
      <c r="F19" s="21"/>
      <c r="G19" s="17">
        <f t="shared" si="0"/>
        <v>0</v>
      </c>
    </row>
    <row r="20" spans="1:7" x14ac:dyDescent="0.25">
      <c r="A20" s="7" t="s">
        <v>45</v>
      </c>
      <c r="B20" s="8" t="s">
        <v>35</v>
      </c>
      <c r="C20" s="9" t="s">
        <v>33</v>
      </c>
      <c r="D20" s="10">
        <v>1153</v>
      </c>
      <c r="E20" s="10">
        <v>15.99</v>
      </c>
      <c r="F20" s="21"/>
      <c r="G20" s="17">
        <f t="shared" si="0"/>
        <v>0</v>
      </c>
    </row>
    <row r="21" spans="1:7" x14ac:dyDescent="0.25">
      <c r="A21" s="7" t="s">
        <v>46</v>
      </c>
      <c r="B21" s="8" t="s">
        <v>47</v>
      </c>
      <c r="C21" s="9" t="s">
        <v>14</v>
      </c>
      <c r="D21" s="10">
        <v>129.6</v>
      </c>
      <c r="E21" s="10">
        <v>227.34</v>
      </c>
      <c r="F21" s="21"/>
      <c r="G21" s="17">
        <f t="shared" si="0"/>
        <v>0</v>
      </c>
    </row>
    <row r="22" spans="1:7" x14ac:dyDescent="0.25">
      <c r="A22" s="7" t="s">
        <v>48</v>
      </c>
      <c r="B22" s="8" t="s">
        <v>49</v>
      </c>
      <c r="C22" s="9" t="s">
        <v>14</v>
      </c>
      <c r="D22" s="10">
        <v>129.6</v>
      </c>
      <c r="E22" s="10">
        <v>259.02999999999997</v>
      </c>
      <c r="F22" s="21"/>
      <c r="G22" s="17">
        <f t="shared" si="0"/>
        <v>0</v>
      </c>
    </row>
    <row r="23" spans="1:7" x14ac:dyDescent="0.25">
      <c r="A23" s="7" t="s">
        <v>50</v>
      </c>
      <c r="B23" s="8" t="s">
        <v>51</v>
      </c>
      <c r="C23" s="9" t="s">
        <v>20</v>
      </c>
      <c r="D23" s="10">
        <v>31</v>
      </c>
      <c r="E23" s="10">
        <v>762.04</v>
      </c>
      <c r="F23" s="21"/>
      <c r="G23" s="17">
        <f t="shared" si="0"/>
        <v>0</v>
      </c>
    </row>
    <row r="24" spans="1:7" x14ac:dyDescent="0.25">
      <c r="A24" s="7" t="s">
        <v>52</v>
      </c>
      <c r="B24" s="8" t="s">
        <v>53</v>
      </c>
      <c r="C24" s="9" t="s">
        <v>54</v>
      </c>
      <c r="D24" s="10">
        <v>13.6</v>
      </c>
      <c r="E24" s="10">
        <v>109.37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14</v>
      </c>
      <c r="D25" s="10">
        <v>299.22000000000003</v>
      </c>
      <c r="E25" s="10">
        <v>121.48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20</v>
      </c>
      <c r="D26" s="10">
        <v>0.6</v>
      </c>
      <c r="E26" s="10">
        <v>726.2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33</v>
      </c>
      <c r="D27" s="10">
        <v>36</v>
      </c>
      <c r="E27" s="10">
        <v>15.57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14</v>
      </c>
      <c r="D28" s="10">
        <v>30.57</v>
      </c>
      <c r="E28" s="10">
        <v>248.7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14</v>
      </c>
      <c r="D29" s="10">
        <v>60.72</v>
      </c>
      <c r="E29" s="10">
        <v>141.04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67</v>
      </c>
      <c r="D30" s="10">
        <v>4</v>
      </c>
      <c r="E30" s="10">
        <v>1447.58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67</v>
      </c>
      <c r="D31" s="10">
        <v>16</v>
      </c>
      <c r="E31" s="10">
        <v>4714.59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14</v>
      </c>
      <c r="D32" s="10">
        <v>138.24</v>
      </c>
      <c r="E32" s="10">
        <v>26.81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14</v>
      </c>
      <c r="D33" s="10">
        <v>152.09</v>
      </c>
      <c r="E33" s="10">
        <v>135.63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54</v>
      </c>
      <c r="D34" s="10">
        <v>14.4</v>
      </c>
      <c r="E34" s="10">
        <v>120.84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54</v>
      </c>
      <c r="D35" s="10">
        <v>38</v>
      </c>
      <c r="E35" s="10">
        <v>279.7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67</v>
      </c>
      <c r="D36" s="10">
        <v>2</v>
      </c>
      <c r="E36" s="10">
        <v>2188.3200000000002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67</v>
      </c>
      <c r="D37" s="10">
        <v>2</v>
      </c>
      <c r="E37" s="10">
        <v>763.95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67</v>
      </c>
      <c r="D38" s="10">
        <v>2</v>
      </c>
      <c r="E38" s="10">
        <v>237.96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54</v>
      </c>
      <c r="D39" s="10">
        <v>26.6</v>
      </c>
      <c r="E39" s="10">
        <v>472.75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54</v>
      </c>
      <c r="D40" s="10">
        <v>6</v>
      </c>
      <c r="E40" s="10">
        <v>119.01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67</v>
      </c>
      <c r="D41" s="10">
        <v>4</v>
      </c>
      <c r="E41" s="10">
        <v>44.38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14</v>
      </c>
      <c r="D42" s="10">
        <v>20.21</v>
      </c>
      <c r="E42" s="10">
        <v>191.04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67</v>
      </c>
      <c r="D43" s="10">
        <v>8</v>
      </c>
      <c r="E43" s="10">
        <v>30.93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67</v>
      </c>
      <c r="D44" s="10">
        <v>2</v>
      </c>
      <c r="E44" s="10">
        <v>598.88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67</v>
      </c>
      <c r="D45" s="10">
        <v>4</v>
      </c>
      <c r="E45" s="10">
        <v>404.99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67</v>
      </c>
      <c r="D46" s="10">
        <v>24</v>
      </c>
      <c r="E46" s="10">
        <v>221.09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67</v>
      </c>
      <c r="D47" s="10">
        <v>8</v>
      </c>
      <c r="E47" s="10">
        <v>176.36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67</v>
      </c>
      <c r="D48" s="10">
        <v>2</v>
      </c>
      <c r="E48" s="10">
        <v>332.25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67</v>
      </c>
      <c r="D49" s="10">
        <v>8</v>
      </c>
      <c r="E49" s="10">
        <v>407.17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67</v>
      </c>
      <c r="D50" s="10">
        <v>24</v>
      </c>
      <c r="E50" s="10">
        <v>586.91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67</v>
      </c>
      <c r="D51" s="10">
        <v>32</v>
      </c>
      <c r="E51" s="10">
        <v>334.47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14</v>
      </c>
      <c r="D52" s="10">
        <v>19.440000000000001</v>
      </c>
      <c r="E52" s="10">
        <v>187.27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14</v>
      </c>
      <c r="D53" s="10">
        <v>40.82</v>
      </c>
      <c r="E53" s="10">
        <v>78.14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14</v>
      </c>
      <c r="D54" s="10">
        <v>32.4</v>
      </c>
      <c r="E54" s="10">
        <v>43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118</v>
      </c>
      <c r="D55" s="10">
        <v>12480</v>
      </c>
      <c r="E55" s="10">
        <v>0.32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14</v>
      </c>
      <c r="D56" s="10">
        <v>259.2</v>
      </c>
      <c r="E56" s="10">
        <v>17.28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14</v>
      </c>
      <c r="D57" s="10">
        <v>259.2</v>
      </c>
      <c r="E57" s="10">
        <v>60.05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120</v>
      </c>
      <c r="C58" s="9" t="s">
        <v>14</v>
      </c>
      <c r="D58" s="10">
        <v>345.79</v>
      </c>
      <c r="E58" s="10">
        <v>9.5399999999999991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122</v>
      </c>
      <c r="C59" s="9" t="s">
        <v>14</v>
      </c>
      <c r="D59" s="10">
        <v>345.79</v>
      </c>
      <c r="E59" s="10">
        <v>60.26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126</v>
      </c>
      <c r="C60" s="9" t="s">
        <v>14</v>
      </c>
      <c r="D60" s="10">
        <v>196.22</v>
      </c>
      <c r="E60" s="10">
        <v>53.61</v>
      </c>
      <c r="F60" s="21"/>
      <c r="G60" s="17">
        <f t="shared" si="0"/>
        <v>0</v>
      </c>
    </row>
    <row r="61" spans="1:7" x14ac:dyDescent="0.25">
      <c r="A61" s="7" t="s">
        <v>127</v>
      </c>
      <c r="B61" s="8" t="s">
        <v>128</v>
      </c>
      <c r="C61" s="9" t="s">
        <v>14</v>
      </c>
      <c r="D61" s="10">
        <v>125.14</v>
      </c>
      <c r="E61" s="10">
        <v>56.11</v>
      </c>
      <c r="F61" s="21"/>
      <c r="G61" s="17">
        <f t="shared" si="0"/>
        <v>0</v>
      </c>
    </row>
    <row r="62" spans="1:7" x14ac:dyDescent="0.25">
      <c r="A62" s="7" t="s">
        <v>129</v>
      </c>
      <c r="B62" s="8" t="s">
        <v>24</v>
      </c>
      <c r="C62" s="9" t="s">
        <v>14</v>
      </c>
      <c r="D62" s="10">
        <v>125.14</v>
      </c>
      <c r="E62" s="10">
        <v>14.46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14</v>
      </c>
      <c r="D63" s="10">
        <v>250.28</v>
      </c>
      <c r="E63" s="10">
        <v>43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14</v>
      </c>
      <c r="D64" s="10">
        <v>250.28</v>
      </c>
      <c r="E64" s="10">
        <v>236.94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54</v>
      </c>
      <c r="D65" s="10">
        <v>171.3</v>
      </c>
      <c r="E65" s="10">
        <v>29.26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54</v>
      </c>
      <c r="D66" s="10">
        <v>4</v>
      </c>
      <c r="E66" s="10">
        <v>251.33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54</v>
      </c>
      <c r="D67" s="10">
        <v>56.4</v>
      </c>
      <c r="E67" s="10">
        <v>119.43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14</v>
      </c>
      <c r="D68" s="10">
        <v>33.479999999999997</v>
      </c>
      <c r="E68" s="10">
        <v>153.32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14</v>
      </c>
      <c r="D69" s="10">
        <v>259.2</v>
      </c>
      <c r="E69" s="10">
        <v>44.95</v>
      </c>
      <c r="F69" s="21"/>
      <c r="G69" s="17">
        <f t="shared" ref="G69:G101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179.22</v>
      </c>
      <c r="E70" s="10">
        <v>44.76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166.57</v>
      </c>
      <c r="E71" s="10">
        <v>47.05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14</v>
      </c>
      <c r="D72" s="10">
        <v>23.16</v>
      </c>
      <c r="E72" s="10">
        <v>83.65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33.479999999999997</v>
      </c>
      <c r="E73" s="10">
        <v>45.37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54</v>
      </c>
      <c r="D74" s="10">
        <v>38.4</v>
      </c>
      <c r="E74" s="10">
        <v>20.66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54</v>
      </c>
      <c r="D75" s="10">
        <v>38</v>
      </c>
      <c r="E75" s="10">
        <v>19.05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54</v>
      </c>
      <c r="D76" s="10">
        <v>26.6</v>
      </c>
      <c r="E76" s="10">
        <v>25.57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54</v>
      </c>
      <c r="D77" s="10">
        <v>4</v>
      </c>
      <c r="E77" s="10">
        <v>23.49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14</v>
      </c>
      <c r="D78" s="10">
        <v>182.49</v>
      </c>
      <c r="E78" s="10">
        <v>52.23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14</v>
      </c>
      <c r="D79" s="10">
        <v>182.49</v>
      </c>
      <c r="E79" s="10">
        <v>69.92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14</v>
      </c>
      <c r="D80" s="10">
        <v>45.12</v>
      </c>
      <c r="E80" s="10">
        <v>9.33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14</v>
      </c>
      <c r="D81" s="10">
        <v>45.12</v>
      </c>
      <c r="E81" s="10">
        <v>40.97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14</v>
      </c>
      <c r="D82" s="10">
        <v>45.12</v>
      </c>
      <c r="E82" s="10">
        <v>83.32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54</v>
      </c>
      <c r="D83" s="10">
        <v>47.6</v>
      </c>
      <c r="E83" s="10">
        <v>228.45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54</v>
      </c>
      <c r="D84" s="10">
        <v>24.7</v>
      </c>
      <c r="E84" s="10">
        <v>197.68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67</v>
      </c>
      <c r="D85" s="10">
        <v>1</v>
      </c>
      <c r="E85" s="10">
        <v>7097.72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14</v>
      </c>
      <c r="D86" s="10">
        <v>38.880000000000003</v>
      </c>
      <c r="E86" s="10">
        <v>534.88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179</v>
      </c>
      <c r="C87" s="9" t="s">
        <v>54</v>
      </c>
      <c r="D87" s="10">
        <v>50</v>
      </c>
      <c r="E87" s="10">
        <v>131.25</v>
      </c>
      <c r="F87" s="21"/>
      <c r="G87" s="17">
        <f t="shared" si="1"/>
        <v>0</v>
      </c>
    </row>
    <row r="88" spans="1:7" x14ac:dyDescent="0.25">
      <c r="A88" s="7" t="s">
        <v>180</v>
      </c>
      <c r="B88" s="8" t="s">
        <v>181</v>
      </c>
      <c r="C88" s="9" t="s">
        <v>14</v>
      </c>
      <c r="D88" s="10">
        <v>48</v>
      </c>
      <c r="E88" s="10">
        <v>5.25</v>
      </c>
      <c r="F88" s="21"/>
      <c r="G88" s="17">
        <f t="shared" si="1"/>
        <v>0</v>
      </c>
    </row>
    <row r="89" spans="1:7" x14ac:dyDescent="0.25">
      <c r="A89" s="7" t="s">
        <v>182</v>
      </c>
      <c r="B89" s="8" t="s">
        <v>183</v>
      </c>
      <c r="C89" s="9" t="s">
        <v>14</v>
      </c>
      <c r="D89" s="10">
        <v>8</v>
      </c>
      <c r="E89" s="10">
        <v>533.98</v>
      </c>
      <c r="F89" s="21"/>
      <c r="G89" s="17">
        <f t="shared" si="1"/>
        <v>0</v>
      </c>
    </row>
    <row r="90" spans="1:7" x14ac:dyDescent="0.25">
      <c r="A90" s="7" t="s">
        <v>184</v>
      </c>
      <c r="B90" s="8" t="s">
        <v>185</v>
      </c>
      <c r="C90" s="9" t="s">
        <v>67</v>
      </c>
      <c r="D90" s="10">
        <v>24</v>
      </c>
      <c r="E90" s="10">
        <v>12.5</v>
      </c>
      <c r="F90" s="21"/>
      <c r="G90" s="17">
        <f t="shared" si="1"/>
        <v>0</v>
      </c>
    </row>
    <row r="91" spans="1:7" x14ac:dyDescent="0.25">
      <c r="A91" s="7" t="s">
        <v>186</v>
      </c>
      <c r="B91" s="8" t="s">
        <v>187</v>
      </c>
      <c r="C91" s="9" t="s">
        <v>67</v>
      </c>
      <c r="D91" s="10">
        <v>12</v>
      </c>
      <c r="E91" s="10">
        <v>6.25</v>
      </c>
      <c r="F91" s="21"/>
      <c r="G91" s="17">
        <f t="shared" si="1"/>
        <v>0</v>
      </c>
    </row>
    <row r="92" spans="1:7" x14ac:dyDescent="0.25">
      <c r="A92" s="7" t="s">
        <v>188</v>
      </c>
      <c r="B92" s="8" t="s">
        <v>189</v>
      </c>
      <c r="C92" s="9" t="s">
        <v>67</v>
      </c>
      <c r="D92" s="10">
        <v>4</v>
      </c>
      <c r="E92" s="10">
        <v>62.5</v>
      </c>
      <c r="F92" s="21"/>
      <c r="G92" s="17">
        <f t="shared" si="1"/>
        <v>0</v>
      </c>
    </row>
    <row r="93" spans="1:7" x14ac:dyDescent="0.25">
      <c r="A93" s="7" t="s">
        <v>190</v>
      </c>
      <c r="B93" s="8" t="s">
        <v>191</v>
      </c>
      <c r="C93" s="9" t="s">
        <v>67</v>
      </c>
      <c r="D93" s="10">
        <v>4</v>
      </c>
      <c r="E93" s="10">
        <v>15.62</v>
      </c>
      <c r="F93" s="21"/>
      <c r="G93" s="17">
        <f t="shared" si="1"/>
        <v>0</v>
      </c>
    </row>
    <row r="94" spans="1:7" x14ac:dyDescent="0.25">
      <c r="A94" s="7" t="s">
        <v>192</v>
      </c>
      <c r="B94" s="8" t="s">
        <v>193</v>
      </c>
      <c r="C94" s="9" t="s">
        <v>67</v>
      </c>
      <c r="D94" s="10">
        <v>4</v>
      </c>
      <c r="E94" s="10">
        <v>16.79</v>
      </c>
      <c r="F94" s="21"/>
      <c r="G94" s="17">
        <f t="shared" si="1"/>
        <v>0</v>
      </c>
    </row>
    <row r="95" spans="1:7" x14ac:dyDescent="0.25">
      <c r="A95" s="7" t="s">
        <v>194</v>
      </c>
      <c r="B95" s="8" t="s">
        <v>195</v>
      </c>
      <c r="C95" s="9" t="s">
        <v>14</v>
      </c>
      <c r="D95" s="10">
        <v>263.52</v>
      </c>
      <c r="E95" s="10">
        <v>19.22</v>
      </c>
      <c r="F95" s="21"/>
      <c r="G95" s="17">
        <f t="shared" si="1"/>
        <v>0</v>
      </c>
    </row>
    <row r="96" spans="1:7" x14ac:dyDescent="0.25">
      <c r="A96" s="7" t="s">
        <v>196</v>
      </c>
      <c r="B96" s="8" t="s">
        <v>197</v>
      </c>
      <c r="C96" s="9" t="s">
        <v>67</v>
      </c>
      <c r="D96" s="10">
        <v>4</v>
      </c>
      <c r="E96" s="10">
        <v>120.8</v>
      </c>
      <c r="F96" s="21"/>
      <c r="G96" s="17">
        <f t="shared" si="1"/>
        <v>0</v>
      </c>
    </row>
    <row r="97" spans="1:7" x14ac:dyDescent="0.25">
      <c r="A97" s="7" t="s">
        <v>198</v>
      </c>
      <c r="B97" s="8" t="s">
        <v>199</v>
      </c>
      <c r="C97" s="9" t="s">
        <v>67</v>
      </c>
      <c r="D97" s="10">
        <v>4</v>
      </c>
      <c r="E97" s="10">
        <v>179.32</v>
      </c>
      <c r="F97" s="21"/>
      <c r="G97" s="17">
        <f t="shared" si="1"/>
        <v>0</v>
      </c>
    </row>
    <row r="98" spans="1:7" x14ac:dyDescent="0.25">
      <c r="A98" s="7" t="s">
        <v>200</v>
      </c>
      <c r="B98" s="8" t="s">
        <v>201</v>
      </c>
      <c r="C98" s="9" t="s">
        <v>67</v>
      </c>
      <c r="D98" s="10">
        <v>4</v>
      </c>
      <c r="E98" s="10">
        <v>329.9</v>
      </c>
      <c r="F98" s="21"/>
      <c r="G98" s="17">
        <f t="shared" si="1"/>
        <v>0</v>
      </c>
    </row>
    <row r="99" spans="1:7" x14ac:dyDescent="0.25">
      <c r="A99" s="7" t="s">
        <v>202</v>
      </c>
      <c r="B99" s="8" t="s">
        <v>203</v>
      </c>
      <c r="C99" s="9" t="s">
        <v>67</v>
      </c>
      <c r="D99" s="10">
        <v>2</v>
      </c>
      <c r="E99" s="10">
        <v>480.67</v>
      </c>
      <c r="F99" s="21"/>
      <c r="G99" s="17">
        <f t="shared" si="1"/>
        <v>0</v>
      </c>
    </row>
    <row r="100" spans="1:7" x14ac:dyDescent="0.25">
      <c r="A100" s="7" t="s">
        <v>204</v>
      </c>
      <c r="B100" s="8" t="s">
        <v>205</v>
      </c>
      <c r="C100" s="9" t="s">
        <v>67</v>
      </c>
      <c r="D100" s="10">
        <v>4</v>
      </c>
      <c r="E100" s="10">
        <v>254.78</v>
      </c>
      <c r="F100" s="21"/>
      <c r="G100" s="17">
        <f t="shared" si="1"/>
        <v>0</v>
      </c>
    </row>
    <row r="101" spans="1:7" x14ac:dyDescent="0.25">
      <c r="A101" s="7" t="s">
        <v>206</v>
      </c>
      <c r="B101" s="8" t="s">
        <v>207</v>
      </c>
      <c r="C101" s="9" t="s">
        <v>67</v>
      </c>
      <c r="D101" s="10">
        <v>1</v>
      </c>
      <c r="E101" s="10">
        <v>579.48</v>
      </c>
      <c r="F101" s="21"/>
      <c r="G101" s="17">
        <f t="shared" si="1"/>
        <v>0</v>
      </c>
    </row>
    <row r="102" spans="1:7" x14ac:dyDescent="0.25">
      <c r="A102" s="7"/>
      <c r="B102" s="8"/>
      <c r="C102" s="9"/>
      <c r="D102" s="10"/>
      <c r="E102" s="10"/>
      <c r="F102" s="11" t="s">
        <v>8</v>
      </c>
      <c r="G102" s="12">
        <f>SUM(G5:G101)</f>
        <v>0</v>
      </c>
    </row>
  </sheetData>
  <sheetProtection algorithmName="SHA-512" hashValue="DsY8521+kL2aiqJAj1ayoCOEcrgHZSa0SkCVPVq+sKQWI9xzyYYVnuLGpaVMsjo3fOkJnuXHHp4f4uqFwJUo7A==" saltValue="mxD3mNM/RotDrgW1JrCCvA==" spinCount="100000" sheet="1" objects="1" scenarios="1"/>
  <conditionalFormatting sqref="F5:F101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01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53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800</v>
      </c>
      <c r="E5" s="16">
        <v>5.49</v>
      </c>
      <c r="F5" s="21"/>
      <c r="G5" s="17">
        <f t="shared" ref="G5:G52" si="0">TRUNC(F5*D5,2)</f>
        <v>0</v>
      </c>
    </row>
    <row r="6" spans="1:7" x14ac:dyDescent="0.25">
      <c r="A6" s="7" t="s">
        <v>208</v>
      </c>
      <c r="B6" s="8" t="s">
        <v>209</v>
      </c>
      <c r="C6" s="9" t="s">
        <v>20</v>
      </c>
      <c r="D6" s="10">
        <v>800</v>
      </c>
      <c r="E6" s="10">
        <v>68.67</v>
      </c>
      <c r="F6" s="21"/>
      <c r="G6" s="17">
        <f t="shared" si="0"/>
        <v>0</v>
      </c>
    </row>
    <row r="7" spans="1:7" x14ac:dyDescent="0.25">
      <c r="A7" s="7" t="s">
        <v>210</v>
      </c>
      <c r="B7" s="8" t="s">
        <v>211</v>
      </c>
      <c r="C7" s="9" t="s">
        <v>20</v>
      </c>
      <c r="D7" s="10">
        <v>1.08</v>
      </c>
      <c r="E7" s="10">
        <v>302.16000000000003</v>
      </c>
      <c r="F7" s="21"/>
      <c r="G7" s="17">
        <f t="shared" si="0"/>
        <v>0</v>
      </c>
    </row>
    <row r="8" spans="1:7" x14ac:dyDescent="0.25">
      <c r="A8" s="7" t="s">
        <v>212</v>
      </c>
      <c r="B8" s="8" t="s">
        <v>213</v>
      </c>
      <c r="C8" s="9" t="s">
        <v>20</v>
      </c>
      <c r="D8" s="10">
        <v>0.72</v>
      </c>
      <c r="E8" s="10">
        <v>164.81</v>
      </c>
      <c r="F8" s="21"/>
      <c r="G8" s="17">
        <f t="shared" si="0"/>
        <v>0</v>
      </c>
    </row>
    <row r="9" spans="1:7" x14ac:dyDescent="0.25">
      <c r="A9" s="7" t="s">
        <v>214</v>
      </c>
      <c r="B9" s="8" t="s">
        <v>215</v>
      </c>
      <c r="C9" s="9" t="s">
        <v>20</v>
      </c>
      <c r="D9" s="10">
        <v>1.53</v>
      </c>
      <c r="E9" s="10">
        <v>549.39</v>
      </c>
      <c r="F9" s="21"/>
      <c r="G9" s="17">
        <f t="shared" si="0"/>
        <v>0</v>
      </c>
    </row>
    <row r="10" spans="1:7" x14ac:dyDescent="0.25">
      <c r="A10" s="7" t="s">
        <v>216</v>
      </c>
      <c r="B10" s="8" t="s">
        <v>217</v>
      </c>
      <c r="C10" s="9" t="s">
        <v>14</v>
      </c>
      <c r="D10" s="10">
        <v>16.100000000000001</v>
      </c>
      <c r="E10" s="10">
        <v>322.29000000000002</v>
      </c>
      <c r="F10" s="21"/>
      <c r="G10" s="17">
        <f t="shared" si="0"/>
        <v>0</v>
      </c>
    </row>
    <row r="11" spans="1:7" x14ac:dyDescent="0.25">
      <c r="A11" s="7" t="s">
        <v>218</v>
      </c>
      <c r="B11" s="8" t="s">
        <v>219</v>
      </c>
      <c r="C11" s="9" t="s">
        <v>20</v>
      </c>
      <c r="D11" s="10">
        <v>8.02</v>
      </c>
      <c r="E11" s="10">
        <v>127.13</v>
      </c>
      <c r="F11" s="21"/>
      <c r="G11" s="17">
        <f t="shared" si="0"/>
        <v>0</v>
      </c>
    </row>
    <row r="12" spans="1:7" x14ac:dyDescent="0.25">
      <c r="A12" s="7" t="s">
        <v>220</v>
      </c>
      <c r="B12" s="8" t="s">
        <v>221</v>
      </c>
      <c r="C12" s="9" t="s">
        <v>67</v>
      </c>
      <c r="D12" s="10">
        <v>1</v>
      </c>
      <c r="E12" s="10">
        <v>2589.62</v>
      </c>
      <c r="F12" s="21"/>
      <c r="G12" s="17">
        <f t="shared" si="0"/>
        <v>0</v>
      </c>
    </row>
    <row r="13" spans="1:7" x14ac:dyDescent="0.25">
      <c r="A13" s="7" t="s">
        <v>222</v>
      </c>
      <c r="B13" s="8" t="s">
        <v>223</v>
      </c>
      <c r="C13" s="9" t="s">
        <v>67</v>
      </c>
      <c r="D13" s="10">
        <v>1</v>
      </c>
      <c r="E13" s="10">
        <v>12737.8</v>
      </c>
      <c r="F13" s="21"/>
      <c r="G13" s="17">
        <f t="shared" si="0"/>
        <v>0</v>
      </c>
    </row>
    <row r="14" spans="1:7" x14ac:dyDescent="0.25">
      <c r="A14" s="7" t="s">
        <v>224</v>
      </c>
      <c r="B14" s="8" t="s">
        <v>225</v>
      </c>
      <c r="C14" s="9" t="s">
        <v>14</v>
      </c>
      <c r="D14" s="10">
        <v>43.2</v>
      </c>
      <c r="E14" s="10">
        <v>648.76</v>
      </c>
      <c r="F14" s="21"/>
      <c r="G14" s="17">
        <f t="shared" si="0"/>
        <v>0</v>
      </c>
    </row>
    <row r="15" spans="1:7" x14ac:dyDescent="0.25">
      <c r="A15" s="7" t="s">
        <v>226</v>
      </c>
      <c r="B15" s="8" t="s">
        <v>227</v>
      </c>
      <c r="C15" s="9" t="s">
        <v>14</v>
      </c>
      <c r="D15" s="10">
        <v>8.2799999999999994</v>
      </c>
      <c r="E15" s="10">
        <v>42.54</v>
      </c>
      <c r="F15" s="21"/>
      <c r="G15" s="17">
        <f t="shared" si="0"/>
        <v>0</v>
      </c>
    </row>
    <row r="16" spans="1:7" x14ac:dyDescent="0.25">
      <c r="A16" s="7" t="s">
        <v>228</v>
      </c>
      <c r="B16" s="8" t="s">
        <v>229</v>
      </c>
      <c r="C16" s="9" t="s">
        <v>67</v>
      </c>
      <c r="D16" s="10">
        <v>1</v>
      </c>
      <c r="E16" s="10">
        <v>1679.51</v>
      </c>
      <c r="F16" s="21"/>
      <c r="G16" s="17">
        <f t="shared" si="0"/>
        <v>0</v>
      </c>
    </row>
    <row r="17" spans="1:7" x14ac:dyDescent="0.25">
      <c r="A17" s="7" t="s">
        <v>230</v>
      </c>
      <c r="B17" s="8" t="s">
        <v>231</v>
      </c>
      <c r="C17" s="9" t="s">
        <v>67</v>
      </c>
      <c r="D17" s="10">
        <v>7</v>
      </c>
      <c r="E17" s="10">
        <v>578.87</v>
      </c>
      <c r="F17" s="21"/>
      <c r="G17" s="17">
        <f t="shared" si="0"/>
        <v>0</v>
      </c>
    </row>
    <row r="18" spans="1:7" x14ac:dyDescent="0.25">
      <c r="A18" s="7" t="s">
        <v>232</v>
      </c>
      <c r="B18" s="8" t="s">
        <v>233</v>
      </c>
      <c r="C18" s="9" t="s">
        <v>54</v>
      </c>
      <c r="D18" s="10">
        <v>2</v>
      </c>
      <c r="E18" s="10">
        <v>47.81</v>
      </c>
      <c r="F18" s="21"/>
      <c r="G18" s="17">
        <f t="shared" si="0"/>
        <v>0</v>
      </c>
    </row>
    <row r="19" spans="1:7" x14ac:dyDescent="0.25">
      <c r="A19" s="7" t="s">
        <v>234</v>
      </c>
      <c r="B19" s="8" t="s">
        <v>235</v>
      </c>
      <c r="C19" s="9" t="s">
        <v>14</v>
      </c>
      <c r="D19" s="10">
        <v>1</v>
      </c>
      <c r="E19" s="10">
        <v>375.31</v>
      </c>
      <c r="F19" s="21"/>
      <c r="G19" s="17">
        <f t="shared" si="0"/>
        <v>0</v>
      </c>
    </row>
    <row r="20" spans="1:7" x14ac:dyDescent="0.25">
      <c r="A20" s="7" t="s">
        <v>236</v>
      </c>
      <c r="B20" s="8" t="s">
        <v>237</v>
      </c>
      <c r="C20" s="9" t="s">
        <v>54</v>
      </c>
      <c r="D20" s="10">
        <v>85</v>
      </c>
      <c r="E20" s="10">
        <v>63.73</v>
      </c>
      <c r="F20" s="21"/>
      <c r="G20" s="17">
        <f t="shared" si="0"/>
        <v>0</v>
      </c>
    </row>
    <row r="21" spans="1:7" x14ac:dyDescent="0.25">
      <c r="A21" s="7" t="s">
        <v>238</v>
      </c>
      <c r="B21" s="8" t="s">
        <v>239</v>
      </c>
      <c r="C21" s="9" t="s">
        <v>54</v>
      </c>
      <c r="D21" s="10">
        <v>70</v>
      </c>
      <c r="E21" s="10">
        <v>76.94</v>
      </c>
      <c r="F21" s="21"/>
      <c r="G21" s="17">
        <f t="shared" si="0"/>
        <v>0</v>
      </c>
    </row>
    <row r="22" spans="1:7" x14ac:dyDescent="0.25">
      <c r="A22" s="7" t="s">
        <v>240</v>
      </c>
      <c r="B22" s="8" t="s">
        <v>241</v>
      </c>
      <c r="C22" s="9" t="s">
        <v>54</v>
      </c>
      <c r="D22" s="10">
        <v>510</v>
      </c>
      <c r="E22" s="10">
        <v>5.72</v>
      </c>
      <c r="F22" s="21"/>
      <c r="G22" s="17">
        <f t="shared" si="0"/>
        <v>0</v>
      </c>
    </row>
    <row r="23" spans="1:7" x14ac:dyDescent="0.25">
      <c r="A23" s="7" t="s">
        <v>242</v>
      </c>
      <c r="B23" s="8" t="s">
        <v>243</v>
      </c>
      <c r="C23" s="9" t="s">
        <v>54</v>
      </c>
      <c r="D23" s="10">
        <v>255</v>
      </c>
      <c r="E23" s="10">
        <v>7.4</v>
      </c>
      <c r="F23" s="21"/>
      <c r="G23" s="17">
        <f t="shared" si="0"/>
        <v>0</v>
      </c>
    </row>
    <row r="24" spans="1:7" x14ac:dyDescent="0.25">
      <c r="A24" s="7" t="s">
        <v>244</v>
      </c>
      <c r="B24" s="8" t="s">
        <v>245</v>
      </c>
      <c r="C24" s="9" t="s">
        <v>54</v>
      </c>
      <c r="D24" s="10">
        <v>255</v>
      </c>
      <c r="E24" s="10">
        <v>17.27</v>
      </c>
      <c r="F24" s="21"/>
      <c r="G24" s="17">
        <f t="shared" si="0"/>
        <v>0</v>
      </c>
    </row>
    <row r="25" spans="1:7" x14ac:dyDescent="0.25">
      <c r="A25" s="7" t="s">
        <v>246</v>
      </c>
      <c r="B25" s="8" t="s">
        <v>247</v>
      </c>
      <c r="C25" s="9" t="s">
        <v>67</v>
      </c>
      <c r="D25" s="10">
        <v>8</v>
      </c>
      <c r="E25" s="10">
        <v>8.39</v>
      </c>
      <c r="F25" s="21"/>
      <c r="G25" s="17">
        <f t="shared" si="0"/>
        <v>0</v>
      </c>
    </row>
    <row r="26" spans="1:7" x14ac:dyDescent="0.25">
      <c r="A26" s="7" t="s">
        <v>248</v>
      </c>
      <c r="B26" s="8" t="s">
        <v>249</v>
      </c>
      <c r="C26" s="9" t="s">
        <v>54</v>
      </c>
      <c r="D26" s="10">
        <v>2</v>
      </c>
      <c r="E26" s="10">
        <v>33.58</v>
      </c>
      <c r="F26" s="21"/>
      <c r="G26" s="17">
        <f t="shared" si="0"/>
        <v>0</v>
      </c>
    </row>
    <row r="27" spans="1:7" x14ac:dyDescent="0.25">
      <c r="A27" s="7" t="s">
        <v>250</v>
      </c>
      <c r="B27" s="8" t="s">
        <v>251</v>
      </c>
      <c r="C27" s="9" t="s">
        <v>67</v>
      </c>
      <c r="D27" s="10">
        <v>15</v>
      </c>
      <c r="E27" s="10">
        <v>63.09</v>
      </c>
      <c r="F27" s="21"/>
      <c r="G27" s="17">
        <f t="shared" si="0"/>
        <v>0</v>
      </c>
    </row>
    <row r="28" spans="1:7" x14ac:dyDescent="0.25">
      <c r="A28" s="7" t="s">
        <v>252</v>
      </c>
      <c r="B28" s="8" t="s">
        <v>253</v>
      </c>
      <c r="C28" s="9" t="s">
        <v>67</v>
      </c>
      <c r="D28" s="10">
        <v>25</v>
      </c>
      <c r="E28" s="10">
        <v>51.82</v>
      </c>
      <c r="F28" s="21"/>
      <c r="G28" s="17">
        <f t="shared" si="0"/>
        <v>0</v>
      </c>
    </row>
    <row r="29" spans="1:7" x14ac:dyDescent="0.25">
      <c r="A29" s="7" t="s">
        <v>123</v>
      </c>
      <c r="B29" s="8" t="s">
        <v>120</v>
      </c>
      <c r="C29" s="9" t="s">
        <v>14</v>
      </c>
      <c r="D29" s="10">
        <v>5.22</v>
      </c>
      <c r="E29" s="10">
        <v>9.5399999999999991</v>
      </c>
      <c r="F29" s="21"/>
      <c r="G29" s="17">
        <f t="shared" si="0"/>
        <v>0</v>
      </c>
    </row>
    <row r="30" spans="1:7" x14ac:dyDescent="0.25">
      <c r="A30" s="7" t="s">
        <v>254</v>
      </c>
      <c r="B30" s="8" t="s">
        <v>255</v>
      </c>
      <c r="C30" s="9" t="s">
        <v>14</v>
      </c>
      <c r="D30" s="10">
        <v>5.22</v>
      </c>
      <c r="E30" s="10">
        <v>49.34</v>
      </c>
      <c r="F30" s="21"/>
      <c r="G30" s="17">
        <f t="shared" si="0"/>
        <v>0</v>
      </c>
    </row>
    <row r="31" spans="1:7" x14ac:dyDescent="0.25">
      <c r="A31" s="7" t="s">
        <v>256</v>
      </c>
      <c r="B31" s="8" t="s">
        <v>257</v>
      </c>
      <c r="C31" s="9" t="s">
        <v>14</v>
      </c>
      <c r="D31" s="10">
        <v>5.22</v>
      </c>
      <c r="E31" s="10">
        <v>36.549999999999997</v>
      </c>
      <c r="F31" s="21"/>
      <c r="G31" s="17">
        <f t="shared" si="0"/>
        <v>0</v>
      </c>
    </row>
    <row r="32" spans="1:7" x14ac:dyDescent="0.25">
      <c r="A32" s="7" t="s">
        <v>258</v>
      </c>
      <c r="B32" s="8" t="s">
        <v>259</v>
      </c>
      <c r="C32" s="9" t="s">
        <v>14</v>
      </c>
      <c r="D32" s="10">
        <v>37.42</v>
      </c>
      <c r="E32" s="10">
        <v>34.700000000000003</v>
      </c>
      <c r="F32" s="21"/>
      <c r="G32" s="17">
        <f t="shared" si="0"/>
        <v>0</v>
      </c>
    </row>
    <row r="33" spans="1:7" x14ac:dyDescent="0.25">
      <c r="A33" s="7" t="s">
        <v>260</v>
      </c>
      <c r="B33" s="8" t="s">
        <v>261</v>
      </c>
      <c r="C33" s="9" t="s">
        <v>14</v>
      </c>
      <c r="D33" s="10">
        <v>5.22</v>
      </c>
      <c r="E33" s="10">
        <v>49.85</v>
      </c>
      <c r="F33" s="21"/>
      <c r="G33" s="17">
        <f t="shared" si="0"/>
        <v>0</v>
      </c>
    </row>
    <row r="34" spans="1:7" x14ac:dyDescent="0.25">
      <c r="A34" s="7" t="s">
        <v>262</v>
      </c>
      <c r="B34" s="8" t="s">
        <v>263</v>
      </c>
      <c r="C34" s="9" t="s">
        <v>14</v>
      </c>
      <c r="D34" s="10">
        <v>32.200000000000003</v>
      </c>
      <c r="E34" s="10">
        <v>37.1</v>
      </c>
      <c r="F34" s="21"/>
      <c r="G34" s="17">
        <f t="shared" si="0"/>
        <v>0</v>
      </c>
    </row>
    <row r="35" spans="1:7" x14ac:dyDescent="0.25">
      <c r="A35" s="7" t="s">
        <v>148</v>
      </c>
      <c r="B35" s="8" t="s">
        <v>149</v>
      </c>
      <c r="C35" s="9" t="s">
        <v>14</v>
      </c>
      <c r="D35" s="10">
        <v>5.16</v>
      </c>
      <c r="E35" s="10">
        <v>83.65</v>
      </c>
      <c r="F35" s="21"/>
      <c r="G35" s="17">
        <f t="shared" si="0"/>
        <v>0</v>
      </c>
    </row>
    <row r="36" spans="1:7" x14ac:dyDescent="0.25">
      <c r="A36" s="7" t="s">
        <v>264</v>
      </c>
      <c r="B36" s="8" t="s">
        <v>265</v>
      </c>
      <c r="C36" s="9" t="s">
        <v>14</v>
      </c>
      <c r="D36" s="10">
        <v>43.2</v>
      </c>
      <c r="E36" s="10">
        <v>57.46</v>
      </c>
      <c r="F36" s="21"/>
      <c r="G36" s="17">
        <f t="shared" si="0"/>
        <v>0</v>
      </c>
    </row>
    <row r="37" spans="1:7" x14ac:dyDescent="0.25">
      <c r="A37" s="7" t="s">
        <v>266</v>
      </c>
      <c r="B37" s="8" t="s">
        <v>267</v>
      </c>
      <c r="C37" s="9" t="s">
        <v>14</v>
      </c>
      <c r="D37" s="10">
        <v>43.2</v>
      </c>
      <c r="E37" s="10">
        <v>46.63</v>
      </c>
      <c r="F37" s="21"/>
      <c r="G37" s="17">
        <f t="shared" si="0"/>
        <v>0</v>
      </c>
    </row>
    <row r="38" spans="1:7" x14ac:dyDescent="0.25">
      <c r="A38" s="7" t="s">
        <v>268</v>
      </c>
      <c r="B38" s="8" t="s">
        <v>269</v>
      </c>
      <c r="C38" s="9" t="s">
        <v>14</v>
      </c>
      <c r="D38" s="10">
        <v>43.2</v>
      </c>
      <c r="E38" s="10">
        <v>50.56</v>
      </c>
      <c r="F38" s="21"/>
      <c r="G38" s="17">
        <f t="shared" si="0"/>
        <v>0</v>
      </c>
    </row>
    <row r="39" spans="1:7" x14ac:dyDescent="0.25">
      <c r="A39" s="7" t="s">
        <v>270</v>
      </c>
      <c r="B39" s="8" t="s">
        <v>147</v>
      </c>
      <c r="C39" s="9" t="s">
        <v>14</v>
      </c>
      <c r="D39" s="10">
        <v>56.4</v>
      </c>
      <c r="E39" s="10">
        <v>36.380000000000003</v>
      </c>
      <c r="F39" s="21"/>
      <c r="G39" s="17">
        <f t="shared" si="0"/>
        <v>0</v>
      </c>
    </row>
    <row r="40" spans="1:7" x14ac:dyDescent="0.25">
      <c r="A40" s="7" t="s">
        <v>271</v>
      </c>
      <c r="B40" s="8" t="s">
        <v>272</v>
      </c>
      <c r="C40" s="9" t="s">
        <v>14</v>
      </c>
      <c r="D40" s="10">
        <v>200</v>
      </c>
      <c r="E40" s="10">
        <v>27.33</v>
      </c>
      <c r="F40" s="21"/>
      <c r="G40" s="17">
        <f t="shared" si="0"/>
        <v>0</v>
      </c>
    </row>
    <row r="41" spans="1:7" x14ac:dyDescent="0.25">
      <c r="A41" s="7" t="s">
        <v>273</v>
      </c>
      <c r="B41" s="8" t="s">
        <v>274</v>
      </c>
      <c r="C41" s="9" t="s">
        <v>54</v>
      </c>
      <c r="D41" s="10">
        <v>12</v>
      </c>
      <c r="E41" s="10">
        <v>1046.1500000000001</v>
      </c>
      <c r="F41" s="21"/>
      <c r="G41" s="17">
        <f t="shared" si="0"/>
        <v>0</v>
      </c>
    </row>
    <row r="42" spans="1:7" x14ac:dyDescent="0.25">
      <c r="A42" s="7" t="s">
        <v>275</v>
      </c>
      <c r="B42" s="8" t="s">
        <v>276</v>
      </c>
      <c r="C42" s="9" t="s">
        <v>14</v>
      </c>
      <c r="D42" s="10">
        <v>185</v>
      </c>
      <c r="E42" s="10">
        <v>53.81</v>
      </c>
      <c r="F42" s="21"/>
      <c r="G42" s="17">
        <f t="shared" si="0"/>
        <v>0</v>
      </c>
    </row>
    <row r="43" spans="1:7" x14ac:dyDescent="0.25">
      <c r="A43" s="7" t="s">
        <v>277</v>
      </c>
      <c r="B43" s="8" t="s">
        <v>24</v>
      </c>
      <c r="C43" s="9" t="s">
        <v>14</v>
      </c>
      <c r="D43" s="10">
        <v>304.5</v>
      </c>
      <c r="E43" s="10">
        <v>14.46</v>
      </c>
      <c r="F43" s="21"/>
      <c r="G43" s="17">
        <f t="shared" si="0"/>
        <v>0</v>
      </c>
    </row>
    <row r="44" spans="1:7" x14ac:dyDescent="0.25">
      <c r="A44" s="7" t="s">
        <v>278</v>
      </c>
      <c r="B44" s="8" t="s">
        <v>279</v>
      </c>
      <c r="C44" s="9" t="s">
        <v>14</v>
      </c>
      <c r="D44" s="10">
        <v>620</v>
      </c>
      <c r="E44" s="10">
        <v>27.51</v>
      </c>
      <c r="F44" s="21"/>
      <c r="G44" s="17">
        <f t="shared" si="0"/>
        <v>0</v>
      </c>
    </row>
    <row r="45" spans="1:7" x14ac:dyDescent="0.25">
      <c r="A45" s="7" t="s">
        <v>170</v>
      </c>
      <c r="B45" s="8" t="s">
        <v>171</v>
      </c>
      <c r="C45" s="9" t="s">
        <v>54</v>
      </c>
      <c r="D45" s="10">
        <v>44</v>
      </c>
      <c r="E45" s="10">
        <v>228.45</v>
      </c>
      <c r="F45" s="21"/>
      <c r="G45" s="17">
        <f t="shared" si="0"/>
        <v>0</v>
      </c>
    </row>
    <row r="46" spans="1:7" x14ac:dyDescent="0.25">
      <c r="A46" s="7" t="s">
        <v>280</v>
      </c>
      <c r="B46" s="8" t="s">
        <v>281</v>
      </c>
      <c r="C46" s="9" t="s">
        <v>54</v>
      </c>
      <c r="D46" s="10">
        <v>44</v>
      </c>
      <c r="E46" s="10">
        <v>229.74</v>
      </c>
      <c r="F46" s="21"/>
      <c r="G46" s="17">
        <f t="shared" si="0"/>
        <v>0</v>
      </c>
    </row>
    <row r="47" spans="1:7" x14ac:dyDescent="0.25">
      <c r="A47" s="7" t="s">
        <v>178</v>
      </c>
      <c r="B47" s="8" t="s">
        <v>179</v>
      </c>
      <c r="C47" s="9" t="s">
        <v>54</v>
      </c>
      <c r="D47" s="10">
        <v>24</v>
      </c>
      <c r="E47" s="10">
        <v>131.25</v>
      </c>
      <c r="F47" s="21"/>
      <c r="G47" s="17">
        <f t="shared" si="0"/>
        <v>0</v>
      </c>
    </row>
    <row r="48" spans="1:7" x14ac:dyDescent="0.25">
      <c r="A48" s="7" t="s">
        <v>282</v>
      </c>
      <c r="B48" s="8" t="s">
        <v>283</v>
      </c>
      <c r="C48" s="9" t="s">
        <v>54</v>
      </c>
      <c r="D48" s="10">
        <v>40</v>
      </c>
      <c r="E48" s="10">
        <v>35.36</v>
      </c>
      <c r="F48" s="21"/>
      <c r="G48" s="17">
        <f t="shared" si="0"/>
        <v>0</v>
      </c>
    </row>
    <row r="49" spans="1:7" x14ac:dyDescent="0.25">
      <c r="A49" s="7" t="s">
        <v>284</v>
      </c>
      <c r="B49" s="8" t="s">
        <v>285</v>
      </c>
      <c r="C49" s="9" t="s">
        <v>20</v>
      </c>
      <c r="D49" s="10">
        <v>30.65</v>
      </c>
      <c r="E49" s="10">
        <v>357.1</v>
      </c>
      <c r="F49" s="21"/>
      <c r="G49" s="17">
        <f t="shared" si="0"/>
        <v>0</v>
      </c>
    </row>
    <row r="50" spans="1:7" x14ac:dyDescent="0.25">
      <c r="A50" s="7" t="s">
        <v>286</v>
      </c>
      <c r="B50" s="8" t="s">
        <v>287</v>
      </c>
      <c r="C50" s="9" t="s">
        <v>14</v>
      </c>
      <c r="D50" s="10">
        <v>119.5</v>
      </c>
      <c r="E50" s="10">
        <v>73.25</v>
      </c>
      <c r="F50" s="21"/>
      <c r="G50" s="17">
        <f t="shared" si="0"/>
        <v>0</v>
      </c>
    </row>
    <row r="51" spans="1:7" x14ac:dyDescent="0.25">
      <c r="A51" s="7" t="s">
        <v>288</v>
      </c>
      <c r="B51" s="8" t="s">
        <v>289</v>
      </c>
      <c r="C51" s="9" t="s">
        <v>14</v>
      </c>
      <c r="D51" s="10">
        <v>119.5</v>
      </c>
      <c r="E51" s="10">
        <v>16.559999999999999</v>
      </c>
      <c r="F51" s="21"/>
      <c r="G51" s="17">
        <f t="shared" si="0"/>
        <v>0</v>
      </c>
    </row>
    <row r="52" spans="1:7" x14ac:dyDescent="0.25">
      <c r="A52" s="7" t="s">
        <v>290</v>
      </c>
      <c r="B52" s="8" t="s">
        <v>291</v>
      </c>
      <c r="C52" s="9" t="s">
        <v>67</v>
      </c>
      <c r="D52" s="10">
        <v>14</v>
      </c>
      <c r="E52" s="10">
        <v>911.13</v>
      </c>
      <c r="F52" s="21"/>
      <c r="G52" s="17">
        <f t="shared" si="0"/>
        <v>0</v>
      </c>
    </row>
    <row r="53" spans="1:7" x14ac:dyDescent="0.25">
      <c r="A53" s="7"/>
      <c r="B53" s="8"/>
      <c r="C53" s="9"/>
      <c r="D53" s="10"/>
      <c r="E53" s="10"/>
      <c r="F53" s="11" t="s">
        <v>8</v>
      </c>
      <c r="G53" s="12">
        <f>SUM(G5:G52)</f>
        <v>0</v>
      </c>
    </row>
  </sheetData>
  <sheetProtection algorithmName="SHA-512" hashValue="JKHDYzoKUZr+FyBX6x423qkELUgddJdhe6yTUaSnfTD7ax7tl5ZRn+2mlB+pS+bP9nzEWa+5nyeQgx4MDgRfyQ==" saltValue="dLxxQH3sv5/+0xsuB15orQ==" spinCount="100000" sheet="1" objects="1" scenarios="1"/>
  <conditionalFormatting sqref="F5:F52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2" xr:uid="{1AD8AD6E-6E15-4D92-9C35-B1C3A8350887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2026-01-12T13:00:23Z</dcterms:modified>
</cp:coreProperties>
</file>